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I\1. HCSN\1. XỬ LÝ CHÍNH THỨC\1. CV TRÌNH KÝ\NĂM 2025\1. NGHI QUYET 07\03.10.2025 - vb huong dan trien khai nguon kp thuc hien\"/>
    </mc:Choice>
  </mc:AlternateContent>
  <xr:revisionPtr revIDLastSave="0" documentId="13_ncr:1_{C5202426-2D3B-4EEB-82B7-D7D48C8A1EF3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bang tinh" sheetId="1" state="hidden" r:id="rId1"/>
    <sheet name="Phu luc 01" sheetId="3" r:id="rId2"/>
    <sheet name="Phu luc 02" sheetId="4" r:id="rId3"/>
  </sheets>
  <externalReferences>
    <externalReference r:id="rId4"/>
  </externalReferences>
  <definedNames>
    <definedName name="_xlnm.Print_Titles" localSheetId="1">'Phu luc 01'!$6:$8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Z18" i="1"/>
  <c r="Y18" i="1"/>
  <c r="O18" i="1"/>
  <c r="W17" i="1"/>
  <c r="V17" i="1"/>
  <c r="U17" i="1"/>
  <c r="T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AA18" i="1" l="1"/>
  <c r="AA17" i="1"/>
  <c r="X11" i="1" l="1"/>
  <c r="AA11" i="1" s="1"/>
  <c r="V10" i="1" l="1"/>
  <c r="U10" i="1"/>
  <c r="T10" i="1"/>
  <c r="W10" i="1"/>
  <c r="V16" i="1"/>
  <c r="U16" i="1"/>
  <c r="T16" i="1"/>
  <c r="W16" i="1"/>
  <c r="V12" i="1"/>
  <c r="U12" i="1"/>
  <c r="T12" i="1"/>
  <c r="W12" i="1"/>
  <c r="P14" i="1"/>
  <c r="R14" i="1"/>
  <c r="Q14" i="1"/>
  <c r="S14" i="1"/>
  <c r="P15" i="1"/>
  <c r="R15" i="1"/>
  <c r="Q15" i="1"/>
  <c r="S15" i="1"/>
  <c r="AA15" i="1" l="1"/>
  <c r="AA14" i="1"/>
  <c r="AA10" i="1"/>
  <c r="U13" i="1"/>
  <c r="V13" i="1"/>
  <c r="T13" i="1"/>
  <c r="W13" i="1"/>
  <c r="AA12" i="1"/>
  <c r="AA16" i="1"/>
  <c r="AA13" i="1" l="1"/>
  <c r="AA19" i="1" s="1"/>
</calcChain>
</file>

<file path=xl/sharedStrings.xml><?xml version="1.0" encoding="utf-8"?>
<sst xmlns="http://schemas.openxmlformats.org/spreadsheetml/2006/main" count="143" uniqueCount="120">
  <si>
    <t>SỞ TÀI NGUYÊN MÔI TRƯỜNG KHỐI NÔNG NGHIỆP</t>
  </si>
  <si>
    <t>----------------------</t>
  </si>
  <si>
    <t>BẢNG TÍNH TUỔI, THỜI GIAN VÀ MỨC HƯỞNG TRỢ CẤP</t>
  </si>
  <si>
    <t>TT</t>
  </si>
  <si>
    <t>Họ và tên</t>
  </si>
  <si>
    <t>Ngày sinh</t>
  </si>
  <si>
    <t>Giới tính</t>
  </si>
  <si>
    <t>Tuổi khi thôi việc</t>
  </si>
  <si>
    <t>Nghỉ hưu đúng tuổi</t>
  </si>
  <si>
    <t>Số tháng nghỉ sớm</t>
  </si>
  <si>
    <t>Số năm nghỉ sớm (qui đổi)</t>
  </si>
  <si>
    <t>Số năm tham gia công tác đóng BHXH</t>
  </si>
  <si>
    <t xml:space="preserve"> Trợ cấp = 
tháng lương hiện hưởng x số tháng nghỉ sớm</t>
  </si>
  <si>
    <t>Chính sách hỗ trợ thêm cho 
người từ đủ 2 đến 5 năm</t>
  </si>
  <si>
    <t>Trợ cấp hưu trí =  0,9 tháng lương hiện hưởng x 60 tháng</t>
  </si>
  <si>
    <t>Chính sách hỗ trợ thêm cho người từ đủ 5 đến 10 năm</t>
  </si>
  <si>
    <t>Nghỉ hưu trước tuổi còn thời gian dưới 2 năm</t>
  </si>
  <si>
    <t>Thôi việc ngay</t>
  </si>
  <si>
    <t>Tổng cộng theo mức chế độ</t>
  </si>
  <si>
    <t>Thời điểm thôi việc</t>
  </si>
  <si>
    <t>Số tuổi</t>
  </si>
  <si>
    <t>Năm</t>
  </si>
  <si>
    <t>Tháng</t>
  </si>
  <si>
    <t>Số năm đã qui đổi</t>
  </si>
  <si>
    <t>Số năm đóng BHXH từ 20 năm trở lên</t>
  </si>
  <si>
    <t>Số năm chênh lệch đóng BHXH từ 20 năm trở lên</t>
  </si>
  <si>
    <t>5 tháng lương hiện hưởng x số năm nghỉ hưu trước tuổi</t>
  </si>
  <si>
    <t>5 tháng lương hiện hưởng 20 năm đầu đóng BHXH</t>
  </si>
  <si>
    <t>1/2 tháng lương hiện hưởng x 21 năm trở lên</t>
  </si>
  <si>
    <t xml:space="preserve"> 4 tháng lương hiện hưởng x số tháng nghỉ sớm</t>
  </si>
  <si>
    <t>lương hiện hưởng x tháng nghỉ sớm</t>
  </si>
  <si>
    <t>Trợ cấp= 0,8 tháng lương hiện hưởng x 60 tháng</t>
  </si>
  <si>
    <t>Tháng lương hiện hưởng x 1,5 x số năm tham gia BHXH</t>
  </si>
  <si>
    <t>I</t>
  </si>
  <si>
    <t>Công chức</t>
  </si>
  <si>
    <t>Nam</t>
  </si>
  <si>
    <t>Phan Thị Thanh Tâm</t>
  </si>
  <si>
    <t>Nữ</t>
  </si>
  <si>
    <t>Nguyễn Thị Nam Phương</t>
  </si>
  <si>
    <t>Khương Trần Phúc Nguyên</t>
  </si>
  <si>
    <t>Đặng Thị Tuyết</t>
  </si>
  <si>
    <t>28/5/1972</t>
  </si>
  <si>
    <t>Võ Thị Nam Phương</t>
  </si>
  <si>
    <t>23/01/1972</t>
  </si>
  <si>
    <t>Võ Thị Nga</t>
  </si>
  <si>
    <t>26/04/1970</t>
  </si>
  <si>
    <t>Nguyễn Nam Tuấn</t>
  </si>
  <si>
    <t>Người lao động</t>
  </si>
  <si>
    <t>Nguyễn Văn Sanh</t>
  </si>
  <si>
    <t>TỔNG</t>
  </si>
  <si>
    <t>Ngày tháng năm sinh</t>
  </si>
  <si>
    <t>Chức vụ/chức danh chuyên môn đang đảm nhiệm</t>
  </si>
  <si>
    <t>Phòng ban</t>
  </si>
  <si>
    <t>Đối tượng đề nghị</t>
  </si>
  <si>
    <t>Thời điểm nghỉ hưu theo quy định</t>
  </si>
  <si>
    <t>Thời điểm xin nghỉ</t>
  </si>
  <si>
    <t>Thời gian nghỉ trước tuổi (số tháng)</t>
  </si>
  <si>
    <t>Mã số Sổ BHXH</t>
  </si>
  <si>
    <t xml:space="preserve">Thời gian đóng BHXH bắt buộc tính đến thời điểm nghỉ </t>
  </si>
  <si>
    <t>Đề xuất chính sách nghỉ hưu trước tuổi (đồng)</t>
  </si>
  <si>
    <t>Đề xuất chính sách thôi việc ngay (đồng)</t>
  </si>
  <si>
    <t>Hưởng theo quy định tại</t>
  </si>
  <si>
    <t xml:space="preserve">Hệ số </t>
  </si>
  <si>
    <t xml:space="preserve">Phụ cấp chức vụ  </t>
  </si>
  <si>
    <t xml:space="preserve">Phụ cấp công vụ </t>
  </si>
  <si>
    <t xml:space="preserve">Phụ cấp thâm niên vượt khung </t>
  </si>
  <si>
    <t xml:space="preserve">Phụ cấp thâm niên nghề </t>
  </si>
  <si>
    <t xml:space="preserve">Phụ cấp ưu đãi theo nghề  </t>
  </si>
  <si>
    <t xml:space="preserve">Phụ cấp công tác đảng, đoàn thể </t>
  </si>
  <si>
    <t>Trường hợp</t>
  </si>
  <si>
    <t xml:space="preserve">Chính sách nghỉ hưu trước tuổi theo thời gian công tác có đóng BHXH </t>
  </si>
  <si>
    <t xml:space="preserve">Trợ cấp thôi việc </t>
  </si>
  <si>
    <t xml:space="preserve">Tổng dự toán kinh phí để thực hiện chính sách </t>
  </si>
  <si>
    <t>Ngày</t>
  </si>
  <si>
    <t xml:space="preserve"> Năm</t>
  </si>
  <si>
    <t>Dưới 02 năm</t>
  </si>
  <si>
    <t>Từ 02 - 05 năm</t>
  </si>
  <si>
    <t>Trên 5 - 10 năm</t>
  </si>
  <si>
    <t>II</t>
  </si>
  <si>
    <t>Tổng lương hiện hưởng (Tiền đồng)</t>
  </si>
  <si>
    <t xml:space="preserve">Phụ cấp khác  </t>
  </si>
  <si>
    <t>Trợ cấp hưu trí một lần
(đồng)</t>
  </si>
  <si>
    <t xml:space="preserve">Trợ cấp theo thời gian đóng BHXH bắt buộc </t>
  </si>
  <si>
    <t xml:space="preserve">Trợ cấp tìm việc làm (đối với cán bộ, công chức) </t>
  </si>
  <si>
    <t>STT</t>
  </si>
  <si>
    <t>Lương theo hệ số và phụ cấp các loại (đồng)</t>
  </si>
  <si>
    <t>CƠ QUAN, ĐƠN VỊ</t>
  </si>
  <si>
    <t>Phụ lục 01</t>
  </si>
  <si>
    <t>(Đính kèm Công văn số …...ngày…..tháng…..năm 2025 của …..)</t>
  </si>
  <si>
    <t>(Đính kèm Công văn số …...ngày…..tháng…..năm 2025 của ….)</t>
  </si>
  <si>
    <t>Phụ lục 02</t>
  </si>
  <si>
    <t>Tên cơ quan, đơn vị</t>
  </si>
  <si>
    <t>Chi giáo dục - đào tạo và dạy nghề</t>
  </si>
  <si>
    <t>Chi khoa học và công nghệ</t>
  </si>
  <si>
    <t>Chi y tế, dân số và gia đình</t>
  </si>
  <si>
    <t>Chi quốc phòng</t>
  </si>
  <si>
    <t>Chi an ninh</t>
  </si>
  <si>
    <t>Chi văn hóa thông tin</t>
  </si>
  <si>
    <t>Chi phát thanh, truyền hình, thông tấn</t>
  </si>
  <si>
    <t>Chi thể dục thể thao</t>
  </si>
  <si>
    <t>Chi bảo vệ môi trường</t>
  </si>
  <si>
    <t>Chi các hoạt động kinh tế</t>
  </si>
  <si>
    <t>Trong đó:</t>
  </si>
  <si>
    <t>Chi hoạt động của cơ quan quản lý nhà nước, đảng, đoàn thể</t>
  </si>
  <si>
    <t>Chi bảo đảm xã hội</t>
  </si>
  <si>
    <t>Chi khác</t>
  </si>
  <si>
    <t>Chi giao thông</t>
  </si>
  <si>
    <t>Chi nông nghiệp, lâm nghiệp, thủy lợi, thủy sản</t>
  </si>
  <si>
    <t>Ghi chú</t>
  </si>
  <si>
    <t>Tổng</t>
  </si>
  <si>
    <t>Đơn vị tính: triệu đồng</t>
  </si>
  <si>
    <t>BẢNG TỔNG HỢP DỰ TOÁN KINH PHÍ THỰC HIỆN CHÍNH SÁCH, CHẾ ĐỘ THEO NGHỊ QUYẾT SỐ 07/2025/NQ-CP NGÀY 17 THÁNG 9 NĂM 2025 CỦA CHÍNH PHỦ
(THEO CHÍNH SÁCH)</t>
  </si>
  <si>
    <t xml:space="preserve">Số năm đóng BHXH làm tròn </t>
  </si>
  <si>
    <t>Trường hợp có thời gian công tác từ đủ 15 tháng trở xuống</t>
  </si>
  <si>
    <t>Trường hợp có thời gian công tác từ 15 tháng trở lên</t>
  </si>
  <si>
    <r>
      <t xml:space="preserve">Người lập biểu
</t>
    </r>
    <r>
      <rPr>
        <sz val="8"/>
        <color theme="1"/>
        <rFont val="Times New Roman"/>
        <family val="1"/>
      </rPr>
      <t>(Ký, ghi rõ họ tên)</t>
    </r>
  </si>
  <si>
    <r>
      <t xml:space="preserve">Thủ trưởng đơn vị
</t>
    </r>
    <r>
      <rPr>
        <sz val="8"/>
        <color theme="1"/>
        <rFont val="Times New Roman"/>
        <family val="1"/>
      </rPr>
      <t>(Ký, ghi rõ họ tên)</t>
    </r>
  </si>
  <si>
    <t>3 = 4+…13+16+17+18</t>
  </si>
  <si>
    <t>BẢNG TỔNG HỢP DỰ TOÁN KINH PHÍ THỰC HIỆN CHÍNH SÁCH, CHẾ ĐỘ THEO NGHỊ QUYẾT SỐ 07/2025/NQ-CP NGÀY 17 THÁNG 9 NĂM 2025 CỦA CHÍNH PHỦ
(THEO LĨNH VỰC CHI)</t>
  </si>
  <si>
    <t>Chính sách đối với người làm việc tại các Hội do Đảng, Nhà nước giao nhiệm vụ
(đồng)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</si>
</sst>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0_-;\-* #,##0_-;_-* &quot;-&quot;??_-;_-@_-"/>
    <numFmt numFmtId="166" formatCode="0.0"/>
    <numFmt numFmtId="167" formatCode="0.000"/>
    <numFmt numFmtId="168" formatCode="_(* #,##0_);_(* \(#,##0\);_(* &quot;-&quot;??_);_(@_)"/>
    <numFmt numFmtId="169" formatCode="_-* #,##0\ _₫_-;\-* #,##0\ _₫_-;_-* &quot;-&quot;??\ _₫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.VnTime"/>
      <family val="2"/>
    </font>
    <font>
      <b/>
      <i/>
      <sz val="13"/>
      <name val="Times New Roman"/>
      <family val="1"/>
    </font>
    <font>
      <b/>
      <i/>
      <sz val="11"/>
      <name val="Times New Roman"/>
      <family val="1"/>
    </font>
    <font>
      <sz val="13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b/>
      <i/>
      <sz val="8"/>
      <color theme="1"/>
      <name val="Times New Roman"/>
      <family val="1"/>
    </font>
    <font>
      <sz val="8"/>
      <name val="Calibri"/>
      <family val="2"/>
      <scheme val="minor"/>
    </font>
    <font>
      <b/>
      <sz val="13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6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14" fontId="11" fillId="2" borderId="12" xfId="0" applyNumberFormat="1" applyFont="1" applyFill="1" applyBorder="1" applyAlignment="1">
      <alignment horizontal="center"/>
    </xf>
    <xf numFmtId="2" fontId="11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14" fontId="11" fillId="2" borderId="12" xfId="0" applyNumberFormat="1" applyFont="1" applyFill="1" applyBorder="1" applyAlignment="1">
      <alignment horizontal="center" vertical="center" wrapText="1"/>
    </xf>
    <xf numFmtId="14" fontId="3" fillId="2" borderId="12" xfId="0" applyNumberFormat="1" applyFont="1" applyFill="1" applyBorder="1" applyAlignment="1">
      <alignment horizontal="center" vertical="center" wrapText="1"/>
    </xf>
    <xf numFmtId="166" fontId="3" fillId="2" borderId="12" xfId="0" applyNumberFormat="1" applyFont="1" applyFill="1" applyBorder="1" applyAlignment="1">
      <alignment horizontal="center" vertical="center" wrapText="1"/>
    </xf>
    <xf numFmtId="165" fontId="3" fillId="2" borderId="12" xfId="1" applyNumberFormat="1" applyFont="1" applyFill="1" applyBorder="1" applyAlignment="1">
      <alignment horizontal="center"/>
    </xf>
    <xf numFmtId="165" fontId="3" fillId="2" borderId="12" xfId="1" applyNumberFormat="1" applyFont="1" applyFill="1" applyBorder="1" applyAlignment="1">
      <alignment horizontal="center" vertical="center"/>
    </xf>
    <xf numFmtId="165" fontId="3" fillId="2" borderId="12" xfId="0" applyNumberFormat="1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quotePrefix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14" fontId="11" fillId="2" borderId="13" xfId="0" applyNumberFormat="1" applyFont="1" applyFill="1" applyBorder="1" applyAlignment="1">
      <alignment horizontal="center" vertical="center" wrapText="1"/>
    </xf>
    <xf numFmtId="2" fontId="11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165" fontId="3" fillId="2" borderId="13" xfId="1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quotePrefix="1" applyNumberFormat="1" applyFont="1" applyFill="1" applyBorder="1" applyAlignment="1">
      <alignment horizontal="center" vertical="center"/>
    </xf>
    <xf numFmtId="14" fontId="11" fillId="2" borderId="1" xfId="0" quotePrefix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2" fontId="9" fillId="2" borderId="5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vertical="center" wrapText="1"/>
    </xf>
    <xf numFmtId="165" fontId="13" fillId="0" borderId="1" xfId="1" applyNumberFormat="1" applyFont="1" applyBorder="1" applyAlignment="1">
      <alignment vertical="center" wrapText="1"/>
    </xf>
    <xf numFmtId="165" fontId="13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9" fontId="10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4" fillId="2" borderId="0" xfId="0" quotePrefix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14" fontId="6" fillId="2" borderId="5" xfId="0" applyNumberFormat="1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10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14" fontId="6" fillId="2" borderId="8" xfId="0" applyNumberFormat="1" applyFont="1" applyFill="1" applyBorder="1" applyAlignment="1">
      <alignment horizontal="center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7" fillId="2" borderId="10" xfId="0" applyNumberFormat="1" applyFont="1" applyFill="1" applyBorder="1" applyAlignment="1">
      <alignment horizontal="center" vertical="center" wrapText="1"/>
    </xf>
    <xf numFmtId="14" fontId="6" fillId="2" borderId="5" xfId="2" applyNumberFormat="1" applyFont="1" applyFill="1" applyBorder="1" applyAlignment="1">
      <alignment horizontal="center" vertical="center" wrapText="1"/>
    </xf>
    <xf numFmtId="14" fontId="6" fillId="2" borderId="10" xfId="2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69" fontId="24" fillId="0" borderId="1" xfId="1" applyNumberFormat="1" applyFont="1" applyFill="1" applyBorder="1" applyAlignment="1">
      <alignment horizontal="center" vertical="center" wrapText="1"/>
    </xf>
    <xf numFmtId="169" fontId="10" fillId="0" borderId="2" xfId="1" applyNumberFormat="1" applyFont="1" applyFill="1" applyBorder="1" applyAlignment="1">
      <alignment horizontal="center" vertical="center" wrapText="1"/>
    </xf>
    <xf numFmtId="169" fontId="10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8" fontId="25" fillId="0" borderId="1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O%20NN%20MT\TINH%20GIAN%20178\178\bang%20tinh\nghi%201.6\19.5%20B&#7843;ng%20t&#237;nh%20ch&#7871;%20&#273;&#7897;%20N&#272;%20178%20khoi%20NN.xlsx" TargetMode="External"/><Relationship Id="rId1" Type="http://schemas.openxmlformats.org/officeDocument/2006/relationships/externalLinkPath" Target="file:///D:\SO%20NN%20MT\TINH%20GIAN%20178\178\bang%20tinh\nghi%201.6\19.5%20B&#7843;ng%20t&#237;nh%20ch&#7871;%20&#273;&#7897;%20N&#272;%20178%20khoi%20N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ghỉ hưu trước tuổi"/>
      <sheetName val="Thôi việc ngay"/>
      <sheetName val="Tuổi nghỉ hưu 135"/>
      <sheetName val="VPS"/>
      <sheetName val="bang luong"/>
      <sheetName val="bang tinh tro cap (2)"/>
      <sheetName val="bang tinh tro cap"/>
      <sheetName val="PL"/>
      <sheetName val="A phu"/>
    </sheetNames>
    <sheetDataSet>
      <sheetData sheetId="0"/>
      <sheetData sheetId="1"/>
      <sheetData sheetId="2"/>
      <sheetData sheetId="3"/>
      <sheetData sheetId="4">
        <row r="14">
          <cell r="O14">
            <v>15731820</v>
          </cell>
        </row>
        <row r="15">
          <cell r="O15">
            <v>16314480</v>
          </cell>
        </row>
        <row r="16">
          <cell r="O16">
            <v>20900880</v>
          </cell>
        </row>
        <row r="17">
          <cell r="O17">
            <v>18528588</v>
          </cell>
        </row>
        <row r="18">
          <cell r="O18">
            <v>10705500</v>
          </cell>
        </row>
        <row r="19">
          <cell r="O19">
            <v>12469275</v>
          </cell>
        </row>
        <row r="20">
          <cell r="O20">
            <v>14566500</v>
          </cell>
        </row>
        <row r="21">
          <cell r="O21"/>
        </row>
        <row r="22">
          <cell r="O22">
            <v>6680000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opLeftCell="A12" workbookViewId="0">
      <selection activeCell="A19" sqref="A19"/>
    </sheetView>
  </sheetViews>
  <sheetFormatPr defaultColWidth="19.5703125" defaultRowHeight="16.5" x14ac:dyDescent="0.25"/>
  <cols>
    <col min="1" max="1" width="19.5703125" style="3"/>
    <col min="2" max="2" width="19.5703125" style="2"/>
    <col min="3" max="3" width="19.5703125" style="3"/>
    <col min="4" max="4" width="19.5703125" style="4"/>
    <col min="5" max="16384" width="19.5703125" style="3"/>
  </cols>
  <sheetData>
    <row r="1" spans="1:28" x14ac:dyDescent="0.25">
      <c r="A1" s="1" t="s">
        <v>0</v>
      </c>
    </row>
    <row r="2" spans="1:28" ht="16.5" customHeight="1" x14ac:dyDescent="0.25">
      <c r="A2" s="82" t="s">
        <v>1</v>
      </c>
      <c r="B2" s="83"/>
      <c r="C2" s="83"/>
      <c r="D2" s="83"/>
      <c r="E2" s="83"/>
      <c r="F2" s="5"/>
      <c r="G2" s="5"/>
      <c r="H2" s="5"/>
      <c r="I2" s="5"/>
      <c r="J2" s="5"/>
    </row>
    <row r="3" spans="1:28" ht="39.75" customHeight="1" x14ac:dyDescent="0.25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ht="9.6" customHeight="1" x14ac:dyDescent="0.25">
      <c r="B4" s="6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8" ht="95.25" customHeight="1" x14ac:dyDescent="0.25">
      <c r="A5" s="85" t="s">
        <v>3</v>
      </c>
      <c r="B5" s="86" t="s">
        <v>4</v>
      </c>
      <c r="C5" s="85" t="s">
        <v>5</v>
      </c>
      <c r="D5" s="87" t="s">
        <v>6</v>
      </c>
      <c r="E5" s="88" t="s">
        <v>7</v>
      </c>
      <c r="F5" s="88"/>
      <c r="G5" s="88"/>
      <c r="H5" s="85" t="s">
        <v>8</v>
      </c>
      <c r="I5" s="85" t="s">
        <v>9</v>
      </c>
      <c r="J5" s="85" t="s">
        <v>10</v>
      </c>
      <c r="K5" s="89" t="s">
        <v>11</v>
      </c>
      <c r="L5" s="90"/>
      <c r="M5" s="90"/>
      <c r="N5" s="90"/>
      <c r="O5" s="91"/>
      <c r="P5" s="92" t="s">
        <v>12</v>
      </c>
      <c r="Q5" s="89" t="s">
        <v>13</v>
      </c>
      <c r="R5" s="90"/>
      <c r="S5" s="91"/>
      <c r="T5" s="92" t="s">
        <v>14</v>
      </c>
      <c r="U5" s="95" t="s">
        <v>15</v>
      </c>
      <c r="V5" s="96"/>
      <c r="W5" s="96"/>
      <c r="X5" s="10" t="s">
        <v>16</v>
      </c>
      <c r="Y5" s="95" t="s">
        <v>17</v>
      </c>
      <c r="Z5" s="97"/>
      <c r="AA5" s="92" t="s">
        <v>18</v>
      </c>
    </row>
    <row r="6" spans="1:28" ht="50.25" customHeight="1" x14ac:dyDescent="0.25">
      <c r="A6" s="85"/>
      <c r="B6" s="86"/>
      <c r="C6" s="85"/>
      <c r="D6" s="87"/>
      <c r="E6" s="88" t="s">
        <v>19</v>
      </c>
      <c r="F6" s="88" t="s">
        <v>20</v>
      </c>
      <c r="G6" s="88"/>
      <c r="H6" s="85"/>
      <c r="I6" s="85"/>
      <c r="J6" s="85"/>
      <c r="K6" s="92" t="s">
        <v>21</v>
      </c>
      <c r="L6" s="101" t="s">
        <v>22</v>
      </c>
      <c r="M6" s="103" t="s">
        <v>23</v>
      </c>
      <c r="N6" s="95" t="s">
        <v>24</v>
      </c>
      <c r="O6" s="95" t="s">
        <v>25</v>
      </c>
      <c r="P6" s="93"/>
      <c r="Q6" s="88" t="s">
        <v>26</v>
      </c>
      <c r="R6" s="88" t="s">
        <v>27</v>
      </c>
      <c r="S6" s="88" t="s">
        <v>28</v>
      </c>
      <c r="T6" s="93"/>
      <c r="U6" s="88" t="s">
        <v>29</v>
      </c>
      <c r="V6" s="88" t="s">
        <v>27</v>
      </c>
      <c r="W6" s="88" t="s">
        <v>28</v>
      </c>
      <c r="X6" s="92" t="s">
        <v>30</v>
      </c>
      <c r="Y6" s="92" t="s">
        <v>31</v>
      </c>
      <c r="Z6" s="92" t="s">
        <v>32</v>
      </c>
      <c r="AA6" s="93"/>
    </row>
    <row r="7" spans="1:28" ht="84" customHeight="1" x14ac:dyDescent="0.25">
      <c r="A7" s="85"/>
      <c r="B7" s="86"/>
      <c r="C7" s="85"/>
      <c r="D7" s="87"/>
      <c r="E7" s="88"/>
      <c r="F7" s="9" t="s">
        <v>21</v>
      </c>
      <c r="G7" s="9" t="s">
        <v>22</v>
      </c>
      <c r="H7" s="85"/>
      <c r="I7" s="85"/>
      <c r="J7" s="85"/>
      <c r="K7" s="94"/>
      <c r="L7" s="102"/>
      <c r="M7" s="104"/>
      <c r="N7" s="98"/>
      <c r="O7" s="98"/>
      <c r="P7" s="94"/>
      <c r="Q7" s="88"/>
      <c r="R7" s="88"/>
      <c r="S7" s="88"/>
      <c r="T7" s="94"/>
      <c r="U7" s="88"/>
      <c r="V7" s="88"/>
      <c r="W7" s="88"/>
      <c r="X7" s="94"/>
      <c r="Y7" s="94"/>
      <c r="Z7" s="94"/>
      <c r="AA7" s="94"/>
      <c r="AB7" s="11"/>
    </row>
    <row r="8" spans="1:28" ht="17.25" x14ac:dyDescent="0.25">
      <c r="A8" s="12">
        <v>1</v>
      </c>
      <c r="B8" s="13">
        <v>2</v>
      </c>
      <c r="C8" s="12">
        <v>3</v>
      </c>
      <c r="D8" s="49">
        <v>4</v>
      </c>
      <c r="E8" s="12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14</v>
      </c>
      <c r="P8" s="14">
        <v>15</v>
      </c>
      <c r="Q8" s="14">
        <v>16</v>
      </c>
      <c r="R8" s="14">
        <v>17</v>
      </c>
      <c r="S8" s="14">
        <v>18</v>
      </c>
      <c r="T8" s="14">
        <v>19</v>
      </c>
      <c r="U8" s="14"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</row>
    <row r="9" spans="1:28" ht="36.75" customHeight="1" x14ac:dyDescent="0.25">
      <c r="A9" s="15" t="s">
        <v>33</v>
      </c>
      <c r="B9" s="16" t="s">
        <v>34</v>
      </c>
      <c r="C9" s="17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  <c r="S9" s="20"/>
      <c r="T9" s="20"/>
      <c r="U9" s="21"/>
      <c r="V9" s="21"/>
      <c r="W9" s="21"/>
      <c r="X9" s="21"/>
      <c r="Y9" s="21"/>
      <c r="Z9" s="21"/>
      <c r="AA9" s="21"/>
    </row>
    <row r="10" spans="1:28" ht="36.75" customHeight="1" x14ac:dyDescent="0.25">
      <c r="A10" s="15">
        <v>1</v>
      </c>
      <c r="B10" s="22" t="s">
        <v>36</v>
      </c>
      <c r="C10" s="23">
        <v>26782</v>
      </c>
      <c r="D10" s="18" t="s">
        <v>37</v>
      </c>
      <c r="E10" s="24">
        <v>45809</v>
      </c>
      <c r="F10" s="19">
        <v>52</v>
      </c>
      <c r="G10" s="19"/>
      <c r="H10" s="19">
        <v>58.8</v>
      </c>
      <c r="I10" s="19">
        <v>79</v>
      </c>
      <c r="J10" s="19">
        <v>7</v>
      </c>
      <c r="K10" s="19">
        <v>29</v>
      </c>
      <c r="L10" s="19">
        <v>4</v>
      </c>
      <c r="M10" s="19">
        <v>29.5</v>
      </c>
      <c r="N10" s="25">
        <f t="shared" ref="N10:N16" si="0">ROUNDUP((M10-20),1)</f>
        <v>9.5</v>
      </c>
      <c r="O10" s="25">
        <f t="shared" ref="O10:O18" si="1">M10-20</f>
        <v>9.5</v>
      </c>
      <c r="P10" s="26"/>
      <c r="Q10" s="26"/>
      <c r="R10" s="26"/>
      <c r="S10" s="26"/>
      <c r="T10" s="29">
        <f>ROUND((0.9*'[1]bang luong'!O14*60),0)</f>
        <v>849518280</v>
      </c>
      <c r="U10" s="29">
        <f>ROUNDUP((4*'[1]bang luong'!O14*J10),0)</f>
        <v>440490960</v>
      </c>
      <c r="V10" s="29">
        <f>ROUNDUP((5*'[1]bang luong'!O14),0)</f>
        <v>78659100</v>
      </c>
      <c r="W10" s="29">
        <f>ROUND((0.5*'[1]bang luong'!O14*O10),0)</f>
        <v>74726145</v>
      </c>
      <c r="X10" s="29"/>
      <c r="Y10" s="27"/>
      <c r="Z10" s="27"/>
      <c r="AA10" s="28">
        <f t="shared" ref="AA10:AA17" si="2">SUM(P10:Z10)</f>
        <v>1443394485</v>
      </c>
    </row>
    <row r="11" spans="1:28" ht="36.75" customHeight="1" x14ac:dyDescent="0.25">
      <c r="A11" s="15">
        <v>2</v>
      </c>
      <c r="B11" s="22" t="s">
        <v>38</v>
      </c>
      <c r="C11" s="23">
        <v>25451</v>
      </c>
      <c r="D11" s="18" t="s">
        <v>37</v>
      </c>
      <c r="E11" s="24">
        <v>45809</v>
      </c>
      <c r="F11" s="19">
        <v>55</v>
      </c>
      <c r="G11" s="19">
        <v>8</v>
      </c>
      <c r="H11" s="19">
        <v>57</v>
      </c>
      <c r="I11" s="19">
        <v>16</v>
      </c>
      <c r="J11" s="19">
        <v>1.5</v>
      </c>
      <c r="K11" s="19">
        <v>32</v>
      </c>
      <c r="L11" s="19">
        <v>6</v>
      </c>
      <c r="M11" s="19">
        <v>32.5</v>
      </c>
      <c r="N11" s="25">
        <f t="shared" si="0"/>
        <v>12.5</v>
      </c>
      <c r="O11" s="25">
        <f t="shared" si="1"/>
        <v>12.5</v>
      </c>
      <c r="P11" s="26"/>
      <c r="Q11" s="26"/>
      <c r="R11" s="26"/>
      <c r="S11" s="26"/>
      <c r="T11" s="29"/>
      <c r="U11" s="29"/>
      <c r="V11" s="29"/>
      <c r="W11" s="29"/>
      <c r="X11" s="29">
        <f>ROUND(('[1]bang luong'!O15*I11),0)</f>
        <v>261031680</v>
      </c>
      <c r="Y11" s="27"/>
      <c r="Z11" s="27"/>
      <c r="AA11" s="28">
        <f t="shared" si="2"/>
        <v>261031680</v>
      </c>
    </row>
    <row r="12" spans="1:28" ht="36.75" customHeight="1" x14ac:dyDescent="0.25">
      <c r="A12" s="15">
        <v>3</v>
      </c>
      <c r="B12" s="22" t="s">
        <v>39</v>
      </c>
      <c r="C12" s="23">
        <v>25853</v>
      </c>
      <c r="D12" s="18" t="s">
        <v>35</v>
      </c>
      <c r="E12" s="24">
        <v>45809</v>
      </c>
      <c r="F12" s="19">
        <v>54</v>
      </c>
      <c r="G12" s="19">
        <v>7</v>
      </c>
      <c r="H12" s="19">
        <v>62</v>
      </c>
      <c r="I12" s="19">
        <v>89</v>
      </c>
      <c r="J12" s="19">
        <v>7.5</v>
      </c>
      <c r="K12" s="19">
        <v>28</v>
      </c>
      <c r="L12" s="19">
        <v>5</v>
      </c>
      <c r="M12" s="19">
        <v>28.5</v>
      </c>
      <c r="N12" s="25">
        <f t="shared" si="0"/>
        <v>8.5</v>
      </c>
      <c r="O12" s="25">
        <f t="shared" si="1"/>
        <v>8.5</v>
      </c>
      <c r="P12" s="26"/>
      <c r="Q12" s="26"/>
      <c r="R12" s="26"/>
      <c r="S12" s="26"/>
      <c r="T12" s="29">
        <f>ROUND((0.9*'[1]bang luong'!O16*60),0)</f>
        <v>1128647520</v>
      </c>
      <c r="U12" s="29">
        <f>ROUNDUP((4*'[1]bang luong'!O16*J12),0)</f>
        <v>627026400</v>
      </c>
      <c r="V12" s="29">
        <f>ROUNDUP((5*'[1]bang luong'!O16),0)</f>
        <v>104504400</v>
      </c>
      <c r="W12" s="29">
        <f>ROUND((0.5*'[1]bang luong'!O16*O12),0)</f>
        <v>88828740</v>
      </c>
      <c r="X12" s="27"/>
      <c r="Y12" s="27"/>
      <c r="Z12" s="27"/>
      <c r="AA12" s="28">
        <f t="shared" si="2"/>
        <v>1949007060</v>
      </c>
    </row>
    <row r="13" spans="1:28" ht="36.75" customHeight="1" x14ac:dyDescent="0.25">
      <c r="A13" s="15">
        <v>4</v>
      </c>
      <c r="B13" s="22" t="s">
        <v>40</v>
      </c>
      <c r="C13" s="23" t="s">
        <v>41</v>
      </c>
      <c r="D13" s="18" t="s">
        <v>37</v>
      </c>
      <c r="E13" s="24">
        <v>45809</v>
      </c>
      <c r="F13" s="19">
        <v>53</v>
      </c>
      <c r="G13" s="19"/>
      <c r="H13" s="19">
        <v>58.4</v>
      </c>
      <c r="I13" s="19">
        <v>64</v>
      </c>
      <c r="J13" s="19">
        <v>5.5</v>
      </c>
      <c r="K13" s="19">
        <v>27</v>
      </c>
      <c r="L13" s="19">
        <v>8</v>
      </c>
      <c r="M13" s="19">
        <v>28</v>
      </c>
      <c r="N13" s="25">
        <f t="shared" si="0"/>
        <v>8</v>
      </c>
      <c r="O13" s="25">
        <f t="shared" si="1"/>
        <v>8</v>
      </c>
      <c r="P13" s="26"/>
      <c r="Q13" s="26"/>
      <c r="R13" s="26"/>
      <c r="S13" s="26"/>
      <c r="T13" s="29">
        <f>ROUND((0.9*'[1]bang luong'!O17*60),0)</f>
        <v>1000543752</v>
      </c>
      <c r="U13" s="29">
        <f>ROUNDUP((4*'[1]bang luong'!O17*J13),0)</f>
        <v>407628936</v>
      </c>
      <c r="V13" s="29">
        <f>ROUNDUP((5*'[1]bang luong'!O17),0)</f>
        <v>92642940</v>
      </c>
      <c r="W13" s="29">
        <f>ROUND((0.5*'[1]bang luong'!O17*O13),0)</f>
        <v>74114352</v>
      </c>
      <c r="X13" s="27"/>
      <c r="Y13" s="27"/>
      <c r="Z13" s="27"/>
      <c r="AA13" s="28">
        <f t="shared" si="2"/>
        <v>1574929980</v>
      </c>
    </row>
    <row r="14" spans="1:28" ht="36.75" customHeight="1" x14ac:dyDescent="0.25">
      <c r="A14" s="15">
        <v>5</v>
      </c>
      <c r="B14" s="22" t="s">
        <v>42</v>
      </c>
      <c r="C14" s="30" t="s">
        <v>43</v>
      </c>
      <c r="D14" s="18" t="s">
        <v>37</v>
      </c>
      <c r="E14" s="24">
        <v>45809</v>
      </c>
      <c r="F14" s="19">
        <v>53</v>
      </c>
      <c r="G14" s="19">
        <v>4</v>
      </c>
      <c r="H14" s="19">
        <v>58.4</v>
      </c>
      <c r="I14" s="19">
        <v>60</v>
      </c>
      <c r="J14" s="19">
        <v>5</v>
      </c>
      <c r="K14" s="19">
        <v>32</v>
      </c>
      <c r="L14" s="19">
        <v>10</v>
      </c>
      <c r="M14" s="19">
        <v>33</v>
      </c>
      <c r="N14" s="25">
        <f t="shared" si="0"/>
        <v>13</v>
      </c>
      <c r="O14" s="25">
        <f t="shared" si="1"/>
        <v>13</v>
      </c>
      <c r="P14" s="29">
        <f>ROUND(('[1]bang luong'!O18*I14),0)</f>
        <v>642330000</v>
      </c>
      <c r="Q14" s="29">
        <f>ROUND((5*'[1]bang luong'!O18*J14),0)</f>
        <v>267637500</v>
      </c>
      <c r="R14" s="29">
        <f>ROUND((5*'[1]bang luong'!O18),0)</f>
        <v>53527500</v>
      </c>
      <c r="S14" s="29">
        <f>ROUND((0.5*'[1]bang luong'!O18*O14),0)</f>
        <v>69585750</v>
      </c>
      <c r="T14" s="29"/>
      <c r="U14" s="29"/>
      <c r="V14" s="29"/>
      <c r="W14" s="29"/>
      <c r="X14" s="27"/>
      <c r="Y14" s="27"/>
      <c r="Z14" s="27"/>
      <c r="AA14" s="28">
        <f t="shared" si="2"/>
        <v>1033080750</v>
      </c>
    </row>
    <row r="15" spans="1:28" ht="36.75" customHeight="1" x14ac:dyDescent="0.25">
      <c r="A15" s="15">
        <v>6</v>
      </c>
      <c r="B15" s="22" t="s">
        <v>44</v>
      </c>
      <c r="C15" s="30" t="s">
        <v>45</v>
      </c>
      <c r="D15" s="18" t="s">
        <v>37</v>
      </c>
      <c r="E15" s="24">
        <v>45809</v>
      </c>
      <c r="F15" s="19">
        <v>55</v>
      </c>
      <c r="G15" s="19">
        <v>1</v>
      </c>
      <c r="H15" s="19">
        <v>57.4</v>
      </c>
      <c r="I15" s="19">
        <v>27</v>
      </c>
      <c r="J15" s="19">
        <v>2.5</v>
      </c>
      <c r="K15" s="19">
        <v>26</v>
      </c>
      <c r="L15" s="19">
        <v>11</v>
      </c>
      <c r="M15" s="19">
        <v>27</v>
      </c>
      <c r="N15" s="25">
        <f t="shared" si="0"/>
        <v>7</v>
      </c>
      <c r="O15" s="25">
        <f t="shared" si="1"/>
        <v>7</v>
      </c>
      <c r="P15" s="29">
        <f>ROUND(('[1]bang luong'!O19*I15),0)</f>
        <v>336670425</v>
      </c>
      <c r="Q15" s="29">
        <f>ROUND((5*'[1]bang luong'!O19*J15),0)</f>
        <v>155865938</v>
      </c>
      <c r="R15" s="29">
        <f>ROUND((5*'[1]bang luong'!O19),0)</f>
        <v>62346375</v>
      </c>
      <c r="S15" s="29">
        <f>ROUND((0.5*'[1]bang luong'!O19*O15),0)</f>
        <v>43642463</v>
      </c>
      <c r="T15" s="29"/>
      <c r="U15" s="29"/>
      <c r="V15" s="29"/>
      <c r="W15" s="29"/>
      <c r="X15" s="27"/>
      <c r="Y15" s="27"/>
      <c r="Z15" s="27"/>
      <c r="AA15" s="28">
        <f t="shared" si="2"/>
        <v>598525201</v>
      </c>
    </row>
    <row r="16" spans="1:28" ht="36.75" customHeight="1" x14ac:dyDescent="0.25">
      <c r="A16" s="15">
        <v>7</v>
      </c>
      <c r="B16" s="22" t="s">
        <v>46</v>
      </c>
      <c r="C16" s="23">
        <v>25543</v>
      </c>
      <c r="D16" s="18" t="s">
        <v>35</v>
      </c>
      <c r="E16" s="24">
        <v>45809</v>
      </c>
      <c r="F16" s="19">
        <v>55</v>
      </c>
      <c r="G16" s="19">
        <v>5</v>
      </c>
      <c r="H16" s="19">
        <v>62</v>
      </c>
      <c r="I16" s="19">
        <v>79</v>
      </c>
      <c r="J16" s="19">
        <v>7</v>
      </c>
      <c r="K16" s="19">
        <v>24</v>
      </c>
      <c r="L16" s="19">
        <v>1</v>
      </c>
      <c r="M16" s="19">
        <v>24.5</v>
      </c>
      <c r="N16" s="25">
        <f t="shared" si="0"/>
        <v>4.5</v>
      </c>
      <c r="O16" s="25">
        <f t="shared" si="1"/>
        <v>4.5</v>
      </c>
      <c r="P16" s="29"/>
      <c r="Q16" s="29"/>
      <c r="R16" s="29"/>
      <c r="S16" s="29"/>
      <c r="T16" s="29">
        <f>ROUND((0.9*'[1]bang luong'!O20*60),0)</f>
        <v>786591000</v>
      </c>
      <c r="U16" s="29">
        <f>ROUNDUP((4*'[1]bang luong'!O20*J16),0)</f>
        <v>407862000</v>
      </c>
      <c r="V16" s="29">
        <f>ROUNDUP((5*'[1]bang luong'!O20),0)</f>
        <v>72832500</v>
      </c>
      <c r="W16" s="29">
        <f>ROUND((0.5*'[1]bang luong'!O20*O16),0)</f>
        <v>32774625</v>
      </c>
      <c r="X16" s="27"/>
      <c r="Y16" s="27"/>
      <c r="Z16" s="27"/>
      <c r="AA16" s="28">
        <f t="shared" si="2"/>
        <v>1300060125</v>
      </c>
    </row>
    <row r="17" spans="1:27" ht="36.75" customHeight="1" x14ac:dyDescent="0.25">
      <c r="A17" s="15" t="s">
        <v>78</v>
      </c>
      <c r="B17" s="16" t="s">
        <v>47</v>
      </c>
      <c r="C17" s="31"/>
      <c r="D17" s="18"/>
      <c r="E17" s="32"/>
      <c r="F17" s="19"/>
      <c r="G17" s="19"/>
      <c r="H17" s="19"/>
      <c r="I17" s="19"/>
      <c r="J17" s="19"/>
      <c r="K17" s="19"/>
      <c r="L17" s="19"/>
      <c r="M17" s="19"/>
      <c r="N17" s="25"/>
      <c r="O17" s="25"/>
      <c r="P17" s="20"/>
      <c r="Q17" s="20"/>
      <c r="R17" s="20"/>
      <c r="S17" s="20"/>
      <c r="T17" s="26">
        <f>ROUND((0.9*'[1]bang luong'!O21*60),0)</f>
        <v>0</v>
      </c>
      <c r="U17" s="26">
        <f>ROUNDUP((4*'[1]bang luong'!O21*J17),0)</f>
        <v>0</v>
      </c>
      <c r="V17" s="26">
        <f>ROUNDUP((5*'[1]bang luong'!O21),0)</f>
        <v>0</v>
      </c>
      <c r="W17" s="26">
        <f>ROUND((0.5*'[1]bang luong'!O21*O17),0)</f>
        <v>0</v>
      </c>
      <c r="X17" s="27"/>
      <c r="Y17" s="21"/>
      <c r="Z17" s="21"/>
      <c r="AA17" s="28">
        <f t="shared" si="2"/>
        <v>0</v>
      </c>
    </row>
    <row r="18" spans="1:27" ht="36.75" customHeight="1" x14ac:dyDescent="0.25">
      <c r="A18" s="50">
        <v>8</v>
      </c>
      <c r="B18" s="33" t="s">
        <v>48</v>
      </c>
      <c r="C18" s="34">
        <v>30174</v>
      </c>
      <c r="D18" s="35" t="s">
        <v>35</v>
      </c>
      <c r="E18" s="24">
        <v>45809</v>
      </c>
      <c r="F18" s="36">
        <v>42</v>
      </c>
      <c r="G18" s="36">
        <v>9</v>
      </c>
      <c r="H18" s="36"/>
      <c r="I18" s="36"/>
      <c r="J18" s="36"/>
      <c r="K18" s="36">
        <v>17</v>
      </c>
      <c r="L18" s="36">
        <v>11</v>
      </c>
      <c r="M18" s="36">
        <v>18</v>
      </c>
      <c r="N18" s="37"/>
      <c r="O18" s="25">
        <f t="shared" si="1"/>
        <v>-2</v>
      </c>
      <c r="P18" s="38"/>
      <c r="Q18" s="38"/>
      <c r="R18" s="38"/>
      <c r="S18" s="38"/>
      <c r="T18" s="39"/>
      <c r="U18" s="39"/>
      <c r="V18" s="39"/>
      <c r="W18" s="39"/>
      <c r="X18" s="40"/>
      <c r="Y18" s="29">
        <f>0.8*'[1]bang luong'!O22*60</f>
        <v>320640000</v>
      </c>
      <c r="Z18" s="29">
        <f>'[1]bang luong'!O22*18*1.5</f>
        <v>180360000</v>
      </c>
      <c r="AA18" s="29">
        <f>SUM(P18:Z18)</f>
        <v>501000000</v>
      </c>
    </row>
    <row r="19" spans="1:27" x14ac:dyDescent="0.25">
      <c r="A19" s="41"/>
      <c r="B19" s="99" t="s">
        <v>49</v>
      </c>
      <c r="C19" s="100"/>
      <c r="D19" s="42"/>
      <c r="E19" s="43"/>
      <c r="F19" s="44"/>
      <c r="G19" s="44"/>
      <c r="H19" s="44"/>
      <c r="I19" s="44"/>
      <c r="J19" s="44"/>
      <c r="K19" s="44"/>
      <c r="L19" s="44"/>
      <c r="M19" s="45"/>
      <c r="N19" s="44"/>
      <c r="O19" s="44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7">
        <f>SUM(AA10:AA18)</f>
        <v>8661029281</v>
      </c>
    </row>
    <row r="20" spans="1:27" x14ac:dyDescent="0.25">
      <c r="N20" s="48">
        <f>N19-20</f>
        <v>-20</v>
      </c>
      <c r="O20" s="48"/>
    </row>
  </sheetData>
  <mergeCells count="34">
    <mergeCell ref="B19:C19"/>
    <mergeCell ref="F6:G6"/>
    <mergeCell ref="K6:K7"/>
    <mergeCell ref="L6:L7"/>
    <mergeCell ref="M6:M7"/>
    <mergeCell ref="Y5:Z5"/>
    <mergeCell ref="S6:S7"/>
    <mergeCell ref="X6:X7"/>
    <mergeCell ref="Y6:Y7"/>
    <mergeCell ref="N6:N7"/>
    <mergeCell ref="O6:O7"/>
    <mergeCell ref="Q6:Q7"/>
    <mergeCell ref="R6:R7"/>
    <mergeCell ref="K5:O5"/>
    <mergeCell ref="P5:P7"/>
    <mergeCell ref="U6:U7"/>
    <mergeCell ref="V6:V7"/>
    <mergeCell ref="W6:W7"/>
    <mergeCell ref="A2:E2"/>
    <mergeCell ref="A3:AA3"/>
    <mergeCell ref="A5:A7"/>
    <mergeCell ref="B5:B7"/>
    <mergeCell ref="C5:C7"/>
    <mergeCell ref="D5:D7"/>
    <mergeCell ref="E5:G5"/>
    <mergeCell ref="H5:H7"/>
    <mergeCell ref="I5:I7"/>
    <mergeCell ref="J5:J7"/>
    <mergeCell ref="Q5:S5"/>
    <mergeCell ref="T5:T7"/>
    <mergeCell ref="U5:W5"/>
    <mergeCell ref="Z6:Z7"/>
    <mergeCell ref="AA5:AA7"/>
    <mergeCell ref="E6:E7"/>
  </mergeCells>
  <dataValidations count="1">
    <dataValidation type="list" allowBlank="1" showInputMessage="1" showErrorMessage="1" sqref="D19" xr:uid="{00000000-0002-0000-0000-000000000000}">
      <formula1>#REF!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6"/>
  <sheetViews>
    <sheetView topLeftCell="I1" zoomScale="110" zoomScaleNormal="110" workbookViewId="0">
      <selection activeCell="AC19" sqref="AC19"/>
    </sheetView>
  </sheetViews>
  <sheetFormatPr defaultColWidth="14.42578125" defaultRowHeight="11.25" x14ac:dyDescent="0.25"/>
  <cols>
    <col min="1" max="1" width="3.7109375" style="51" customWidth="1"/>
    <col min="2" max="2" width="8.85546875" style="62" customWidth="1"/>
    <col min="3" max="3" width="4.28515625" style="63" customWidth="1"/>
    <col min="4" max="4" width="4" style="63" customWidth="1"/>
    <col min="5" max="5" width="4.42578125" style="51" customWidth="1"/>
    <col min="6" max="6" width="5.140625" style="51" customWidth="1"/>
    <col min="7" max="7" width="5" style="51" customWidth="1"/>
    <col min="8" max="8" width="8.85546875" style="63" customWidth="1"/>
    <col min="9" max="9" width="6.7109375" style="63" customWidth="1"/>
    <col min="10" max="10" width="7" style="63" customWidth="1"/>
    <col min="11" max="11" width="8.7109375" style="51" customWidth="1"/>
    <col min="12" max="12" width="8.85546875" style="51" customWidth="1"/>
    <col min="13" max="13" width="5.5703125" style="51" customWidth="1"/>
    <col min="14" max="14" width="7.7109375" style="63" customWidth="1"/>
    <col min="15" max="15" width="4.42578125" style="51" customWidth="1"/>
    <col min="16" max="18" width="5.140625" style="51" customWidth="1"/>
    <col min="19" max="19" width="4.28515625" style="51" customWidth="1"/>
    <col min="20" max="20" width="4.42578125" style="51" customWidth="1"/>
    <col min="21" max="21" width="6.5703125" style="51" customWidth="1"/>
    <col min="22" max="25" width="5.28515625" style="51" customWidth="1"/>
    <col min="26" max="26" width="8.85546875" style="51" customWidth="1"/>
    <col min="27" max="29" width="6" style="63" customWidth="1"/>
    <col min="30" max="30" width="6.85546875" style="51" customWidth="1"/>
    <col min="31" max="31" width="11.42578125" style="51" customWidth="1"/>
    <col min="32" max="32" width="9.7109375" style="51" customWidth="1"/>
    <col min="33" max="33" width="10.28515625" style="51" customWidth="1"/>
    <col min="34" max="34" width="10.140625" style="51" customWidth="1"/>
    <col min="35" max="35" width="6" style="51" customWidth="1"/>
    <col min="36" max="36" width="9" style="51" customWidth="1"/>
    <col min="37" max="37" width="7.7109375" style="51" customWidth="1"/>
    <col min="38" max="39" width="12" style="51" customWidth="1"/>
    <col min="40" max="40" width="6.7109375" style="63" customWidth="1"/>
    <col min="41" max="16384" width="14.42578125" style="51"/>
  </cols>
  <sheetData>
    <row r="1" spans="1:40" ht="21.75" customHeight="1" x14ac:dyDescent="0.25">
      <c r="A1" s="114" t="s">
        <v>86</v>
      </c>
      <c r="B1" s="114"/>
      <c r="C1" s="114"/>
      <c r="D1" s="114"/>
      <c r="AL1" s="115" t="s">
        <v>87</v>
      </c>
      <c r="AM1" s="115"/>
      <c r="AN1" s="115"/>
    </row>
    <row r="2" spans="1:40" ht="12" customHeight="1" x14ac:dyDescent="0.25">
      <c r="A2" s="73"/>
      <c r="B2" s="73"/>
      <c r="C2" s="73"/>
      <c r="D2" s="73"/>
    </row>
    <row r="3" spans="1:40" ht="36.75" customHeight="1" x14ac:dyDescent="0.25">
      <c r="A3" s="116" t="s">
        <v>111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</row>
    <row r="4" spans="1:40" ht="23.25" customHeight="1" x14ac:dyDescent="0.25">
      <c r="A4" s="117" t="s">
        <v>88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</row>
    <row r="5" spans="1:40" ht="15.75" x14ac:dyDescent="0.25">
      <c r="AL5" s="105"/>
      <c r="AM5" s="105"/>
      <c r="AN5" s="105"/>
    </row>
    <row r="6" spans="1:40" ht="21.75" customHeight="1" x14ac:dyDescent="0.25">
      <c r="A6" s="106" t="s">
        <v>84</v>
      </c>
      <c r="B6" s="106" t="s">
        <v>4</v>
      </c>
      <c r="C6" s="106" t="s">
        <v>6</v>
      </c>
      <c r="D6" s="112"/>
      <c r="E6" s="106" t="s">
        <v>50</v>
      </c>
      <c r="F6" s="113"/>
      <c r="G6" s="113"/>
      <c r="H6" s="106" t="s">
        <v>51</v>
      </c>
      <c r="I6" s="106" t="s">
        <v>52</v>
      </c>
      <c r="J6" s="106" t="s">
        <v>53</v>
      </c>
      <c r="K6" s="106" t="s">
        <v>54</v>
      </c>
      <c r="L6" s="106" t="s">
        <v>55</v>
      </c>
      <c r="M6" s="106" t="s">
        <v>56</v>
      </c>
      <c r="N6" s="112" t="s">
        <v>57</v>
      </c>
      <c r="O6" s="106" t="s">
        <v>58</v>
      </c>
      <c r="P6" s="113"/>
      <c r="Q6" s="106" t="s">
        <v>112</v>
      </c>
      <c r="R6" s="106" t="s">
        <v>85</v>
      </c>
      <c r="S6" s="106"/>
      <c r="T6" s="106"/>
      <c r="U6" s="106"/>
      <c r="V6" s="106"/>
      <c r="W6" s="106"/>
      <c r="X6" s="106"/>
      <c r="Y6" s="106"/>
      <c r="Z6" s="106" t="s">
        <v>79</v>
      </c>
      <c r="AA6" s="107" t="s">
        <v>59</v>
      </c>
      <c r="AB6" s="108"/>
      <c r="AC6" s="108"/>
      <c r="AD6" s="108"/>
      <c r="AE6" s="108"/>
      <c r="AF6" s="109"/>
      <c r="AG6" s="107" t="s">
        <v>60</v>
      </c>
      <c r="AH6" s="108"/>
      <c r="AI6" s="108"/>
      <c r="AJ6" s="108"/>
      <c r="AK6" s="108"/>
      <c r="AL6" s="109"/>
      <c r="AM6" s="118" t="s">
        <v>119</v>
      </c>
      <c r="AN6" s="118" t="s">
        <v>61</v>
      </c>
    </row>
    <row r="7" spans="1:40" ht="65.25" customHeight="1" x14ac:dyDescent="0.25">
      <c r="A7" s="113"/>
      <c r="B7" s="113"/>
      <c r="C7" s="112"/>
      <c r="D7" s="112"/>
      <c r="E7" s="113"/>
      <c r="F7" s="113"/>
      <c r="G7" s="113"/>
      <c r="H7" s="112"/>
      <c r="I7" s="112"/>
      <c r="J7" s="112"/>
      <c r="K7" s="113"/>
      <c r="L7" s="113"/>
      <c r="M7" s="113"/>
      <c r="N7" s="112"/>
      <c r="O7" s="113"/>
      <c r="P7" s="113"/>
      <c r="Q7" s="113"/>
      <c r="R7" s="106" t="s">
        <v>62</v>
      </c>
      <c r="S7" s="106" t="s">
        <v>63</v>
      </c>
      <c r="T7" s="106" t="s">
        <v>64</v>
      </c>
      <c r="U7" s="106" t="s">
        <v>65</v>
      </c>
      <c r="V7" s="106" t="s">
        <v>66</v>
      </c>
      <c r="W7" s="106" t="s">
        <v>67</v>
      </c>
      <c r="X7" s="106" t="s">
        <v>68</v>
      </c>
      <c r="Y7" s="106" t="s">
        <v>80</v>
      </c>
      <c r="Z7" s="106"/>
      <c r="AA7" s="106" t="s">
        <v>69</v>
      </c>
      <c r="AB7" s="106"/>
      <c r="AC7" s="106"/>
      <c r="AD7" s="106" t="s">
        <v>81</v>
      </c>
      <c r="AE7" s="106" t="s">
        <v>70</v>
      </c>
      <c r="AF7" s="106" t="s">
        <v>72</v>
      </c>
      <c r="AG7" s="106" t="s">
        <v>113</v>
      </c>
      <c r="AH7" s="106" t="s">
        <v>114</v>
      </c>
      <c r="AI7" s="106" t="s">
        <v>71</v>
      </c>
      <c r="AJ7" s="106" t="s">
        <v>82</v>
      </c>
      <c r="AK7" s="106" t="s">
        <v>83</v>
      </c>
      <c r="AL7" s="106" t="s">
        <v>72</v>
      </c>
      <c r="AM7" s="119"/>
      <c r="AN7" s="119"/>
    </row>
    <row r="8" spans="1:40" ht="31.5" x14ac:dyDescent="0.25">
      <c r="A8" s="113"/>
      <c r="B8" s="113"/>
      <c r="C8" s="52" t="s">
        <v>35</v>
      </c>
      <c r="D8" s="52" t="s">
        <v>37</v>
      </c>
      <c r="E8" s="52" t="s">
        <v>73</v>
      </c>
      <c r="F8" s="52" t="s">
        <v>22</v>
      </c>
      <c r="G8" s="52" t="s">
        <v>74</v>
      </c>
      <c r="H8" s="112"/>
      <c r="I8" s="112"/>
      <c r="J8" s="112"/>
      <c r="K8" s="113"/>
      <c r="L8" s="113"/>
      <c r="M8" s="113"/>
      <c r="N8" s="112"/>
      <c r="O8" s="52" t="s">
        <v>21</v>
      </c>
      <c r="P8" s="52" t="s">
        <v>22</v>
      </c>
      <c r="Q8" s="113"/>
      <c r="R8" s="106"/>
      <c r="S8" s="106"/>
      <c r="T8" s="106"/>
      <c r="U8" s="106"/>
      <c r="V8" s="106"/>
      <c r="W8" s="106"/>
      <c r="X8" s="106"/>
      <c r="Y8" s="106"/>
      <c r="Z8" s="106"/>
      <c r="AA8" s="52" t="s">
        <v>75</v>
      </c>
      <c r="AB8" s="52" t="s">
        <v>76</v>
      </c>
      <c r="AC8" s="52" t="s">
        <v>77</v>
      </c>
      <c r="AD8" s="106"/>
      <c r="AE8" s="106"/>
      <c r="AF8" s="106"/>
      <c r="AG8" s="106"/>
      <c r="AH8" s="106"/>
      <c r="AI8" s="106"/>
      <c r="AJ8" s="106"/>
      <c r="AK8" s="106"/>
      <c r="AL8" s="106"/>
      <c r="AM8" s="120"/>
      <c r="AN8" s="120"/>
    </row>
    <row r="9" spans="1:40" x14ac:dyDescent="0.25">
      <c r="A9" s="53">
        <v>1</v>
      </c>
      <c r="B9" s="53">
        <v>2</v>
      </c>
      <c r="C9" s="53">
        <v>3</v>
      </c>
      <c r="D9" s="53">
        <v>4</v>
      </c>
      <c r="E9" s="53">
        <v>5</v>
      </c>
      <c r="F9" s="53">
        <v>6</v>
      </c>
      <c r="G9" s="53">
        <v>7</v>
      </c>
      <c r="H9" s="53">
        <v>8</v>
      </c>
      <c r="I9" s="53">
        <v>9</v>
      </c>
      <c r="J9" s="53">
        <v>10</v>
      </c>
      <c r="K9" s="53">
        <v>11</v>
      </c>
      <c r="L9" s="53">
        <v>12</v>
      </c>
      <c r="M9" s="53">
        <v>13</v>
      </c>
      <c r="N9" s="53">
        <v>14</v>
      </c>
      <c r="O9" s="53">
        <v>15</v>
      </c>
      <c r="P9" s="53">
        <v>16</v>
      </c>
      <c r="Q9" s="53">
        <v>17</v>
      </c>
      <c r="R9" s="53">
        <v>18</v>
      </c>
      <c r="S9" s="53">
        <v>19</v>
      </c>
      <c r="T9" s="53">
        <v>20</v>
      </c>
      <c r="U9" s="53">
        <v>21</v>
      </c>
      <c r="V9" s="53">
        <v>22</v>
      </c>
      <c r="W9" s="53">
        <v>23</v>
      </c>
      <c r="X9" s="53">
        <v>24</v>
      </c>
      <c r="Y9" s="53">
        <v>25</v>
      </c>
      <c r="Z9" s="53">
        <v>26</v>
      </c>
      <c r="AA9" s="53">
        <v>27</v>
      </c>
      <c r="AB9" s="53">
        <v>28</v>
      </c>
      <c r="AC9" s="53">
        <v>29</v>
      </c>
      <c r="AD9" s="53">
        <v>30</v>
      </c>
      <c r="AE9" s="53">
        <v>31</v>
      </c>
      <c r="AF9" s="53">
        <v>32</v>
      </c>
      <c r="AG9" s="53">
        <v>33</v>
      </c>
      <c r="AH9" s="53">
        <v>34</v>
      </c>
      <c r="AI9" s="53">
        <v>35</v>
      </c>
      <c r="AJ9" s="53">
        <v>36</v>
      </c>
      <c r="AK9" s="53">
        <v>37</v>
      </c>
      <c r="AL9" s="53">
        <v>38</v>
      </c>
      <c r="AM9" s="53">
        <v>39</v>
      </c>
      <c r="AN9" s="53">
        <v>40</v>
      </c>
    </row>
    <row r="10" spans="1:40" ht="27" customHeight="1" x14ac:dyDescent="0.25">
      <c r="A10" s="54"/>
      <c r="B10" s="55"/>
      <c r="C10" s="56"/>
      <c r="D10" s="54"/>
      <c r="E10" s="55"/>
      <c r="F10" s="55"/>
      <c r="G10" s="55"/>
      <c r="H10" s="54"/>
      <c r="I10" s="54"/>
      <c r="J10" s="56"/>
      <c r="K10" s="57"/>
      <c r="L10" s="57"/>
      <c r="M10" s="58"/>
      <c r="N10" s="54"/>
      <c r="O10" s="55"/>
      <c r="P10" s="55"/>
      <c r="Q10" s="55"/>
      <c r="R10" s="55"/>
      <c r="S10" s="55"/>
      <c r="T10" s="55"/>
      <c r="U10" s="59"/>
      <c r="V10" s="55"/>
      <c r="W10" s="55"/>
      <c r="X10" s="55"/>
      <c r="Y10" s="55"/>
      <c r="Z10" s="60"/>
      <c r="AA10" s="54"/>
      <c r="AB10" s="54"/>
      <c r="AC10" s="54"/>
      <c r="AD10" s="60"/>
      <c r="AE10" s="60"/>
      <c r="AF10" s="61"/>
      <c r="AG10" s="61"/>
      <c r="AH10" s="61"/>
      <c r="AI10" s="55"/>
      <c r="AJ10" s="55"/>
      <c r="AK10" s="55"/>
      <c r="AL10" s="55"/>
      <c r="AM10" s="55"/>
      <c r="AN10" s="56"/>
    </row>
    <row r="11" spans="1:40" s="67" customFormat="1" ht="19.5" customHeight="1" x14ac:dyDescent="0.25">
      <c r="B11" s="68"/>
      <c r="C11" s="69"/>
      <c r="D11" s="69"/>
      <c r="E11" s="69"/>
      <c r="F11" s="69"/>
      <c r="G11" s="69"/>
      <c r="H11" s="69"/>
      <c r="I11" s="69"/>
      <c r="J11" s="69"/>
      <c r="N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N11" s="69"/>
    </row>
    <row r="12" spans="1:40" s="67" customFormat="1" ht="19.5" customHeight="1" x14ac:dyDescent="0.25">
      <c r="B12" s="68"/>
      <c r="C12" s="69"/>
      <c r="D12" s="69"/>
      <c r="E12" s="111"/>
      <c r="F12" s="111"/>
      <c r="G12" s="111"/>
      <c r="H12" s="111"/>
      <c r="I12" s="111"/>
      <c r="J12" s="69"/>
      <c r="N12" s="69"/>
      <c r="AA12" s="69"/>
      <c r="AB12" s="69"/>
      <c r="AC12" s="69"/>
      <c r="AD12" s="111"/>
      <c r="AE12" s="111"/>
      <c r="AF12" s="111"/>
      <c r="AG12" s="111"/>
      <c r="AH12" s="111"/>
      <c r="AI12" s="111"/>
      <c r="AJ12" s="111"/>
      <c r="AN12" s="69"/>
    </row>
    <row r="13" spans="1:40" s="64" customFormat="1" ht="27" customHeight="1" x14ac:dyDescent="0.25">
      <c r="B13" s="65"/>
      <c r="C13" s="66"/>
      <c r="D13" s="66"/>
      <c r="F13" s="114" t="s">
        <v>115</v>
      </c>
      <c r="G13" s="114"/>
      <c r="H13" s="114"/>
      <c r="I13" s="114"/>
      <c r="J13" s="114"/>
      <c r="K13" s="114"/>
      <c r="N13" s="66"/>
      <c r="AA13" s="66"/>
      <c r="AB13" s="66"/>
      <c r="AC13" s="66"/>
      <c r="AD13" s="114" t="s">
        <v>116</v>
      </c>
      <c r="AE13" s="114"/>
      <c r="AF13" s="114"/>
      <c r="AG13" s="114"/>
      <c r="AH13" s="114"/>
      <c r="AI13" s="114"/>
      <c r="AJ13" s="73"/>
      <c r="AN13" s="66"/>
    </row>
    <row r="14" spans="1:40" s="64" customFormat="1" ht="19.5" customHeight="1" x14ac:dyDescent="0.25">
      <c r="B14" s="65"/>
      <c r="C14" s="66"/>
      <c r="D14" s="66"/>
      <c r="H14" s="66"/>
      <c r="I14" s="66"/>
      <c r="J14" s="66"/>
      <c r="N14" s="66"/>
      <c r="AA14" s="66"/>
      <c r="AB14" s="66"/>
      <c r="AC14" s="66"/>
      <c r="AD14" s="110"/>
      <c r="AE14" s="110"/>
      <c r="AF14" s="110"/>
      <c r="AG14" s="110"/>
      <c r="AH14" s="110"/>
      <c r="AI14" s="110"/>
      <c r="AJ14" s="110"/>
      <c r="AN14" s="66"/>
    </row>
    <row r="15" spans="1:40" s="70" customFormat="1" ht="19.5" customHeight="1" x14ac:dyDescent="0.25">
      <c r="B15" s="71"/>
      <c r="C15" s="72"/>
      <c r="D15" s="72"/>
      <c r="H15" s="72"/>
      <c r="I15" s="72"/>
      <c r="J15" s="72"/>
      <c r="N15" s="72"/>
      <c r="AA15" s="72"/>
      <c r="AB15" s="72"/>
      <c r="AC15" s="72"/>
      <c r="AN15" s="72"/>
    </row>
    <row r="16" spans="1:40" ht="19.5" customHeight="1" x14ac:dyDescent="0.25">
      <c r="F16" s="115"/>
      <c r="G16" s="115"/>
      <c r="H16" s="115"/>
      <c r="I16" s="115"/>
      <c r="J16" s="115"/>
      <c r="K16" s="115"/>
    </row>
  </sheetData>
  <mergeCells count="48">
    <mergeCell ref="AG7:AG8"/>
    <mergeCell ref="AH7:AH8"/>
    <mergeCell ref="F16:K16"/>
    <mergeCell ref="AD13:AI13"/>
    <mergeCell ref="AM6:AM8"/>
    <mergeCell ref="F13:K13"/>
    <mergeCell ref="AA6:AF6"/>
    <mergeCell ref="H6:H8"/>
    <mergeCell ref="AK7:AK8"/>
    <mergeCell ref="AL7:AL8"/>
    <mergeCell ref="Y7:Y8"/>
    <mergeCell ref="AA7:AC7"/>
    <mergeCell ref="AD7:AD8"/>
    <mergeCell ref="AE7:AE8"/>
    <mergeCell ref="AF7:AF8"/>
    <mergeCell ref="AI7:AI8"/>
    <mergeCell ref="A1:D1"/>
    <mergeCell ref="AL1:AN1"/>
    <mergeCell ref="A3:AN3"/>
    <mergeCell ref="A4:AN4"/>
    <mergeCell ref="AN6:AN8"/>
    <mergeCell ref="R7:R8"/>
    <mergeCell ref="S7:S8"/>
    <mergeCell ref="T7:T8"/>
    <mergeCell ref="N6:N8"/>
    <mergeCell ref="O6:P7"/>
    <mergeCell ref="Q6:Q8"/>
    <mergeCell ref="M6:M8"/>
    <mergeCell ref="A6:A8"/>
    <mergeCell ref="B6:B8"/>
    <mergeCell ref="C6:D7"/>
    <mergeCell ref="E6:G7"/>
    <mergeCell ref="AL5:AN5"/>
    <mergeCell ref="Z6:Z8"/>
    <mergeCell ref="AG6:AL6"/>
    <mergeCell ref="AD14:AJ14"/>
    <mergeCell ref="E12:I12"/>
    <mergeCell ref="AD12:AJ12"/>
    <mergeCell ref="R6:Y6"/>
    <mergeCell ref="U7:U8"/>
    <mergeCell ref="V7:V8"/>
    <mergeCell ref="W7:W8"/>
    <mergeCell ref="X7:X8"/>
    <mergeCell ref="AJ7:AJ8"/>
    <mergeCell ref="I6:I8"/>
    <mergeCell ref="J6:J8"/>
    <mergeCell ref="K6:K8"/>
    <mergeCell ref="L6:L8"/>
  </mergeCells>
  <phoneticPr fontId="17" type="noConversion"/>
  <pageMargins left="0.23622047244094499" right="0.27559055118110198" top="0.39370078740157499" bottom="0.55118110236220497" header="0.31496062992126" footer="0.31496062992126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1E1B8-19F6-4B03-A82E-A47DC868259E}">
  <dimension ref="A1:AN17"/>
  <sheetViews>
    <sheetView tabSelected="1" workbookViewId="0">
      <selection activeCell="AA4" sqref="AA4"/>
    </sheetView>
  </sheetViews>
  <sheetFormatPr defaultColWidth="14.42578125" defaultRowHeight="11.25" x14ac:dyDescent="0.25"/>
  <cols>
    <col min="1" max="1" width="5" style="51" bestFit="1" customWidth="1"/>
    <col min="2" max="2" width="13.42578125" style="62" customWidth="1"/>
    <col min="3" max="3" width="14.85546875" style="63" customWidth="1"/>
    <col min="4" max="4" width="12.42578125" style="63" customWidth="1"/>
    <col min="5" max="6" width="12.42578125" style="51" customWidth="1"/>
    <col min="7" max="7" width="7.85546875" style="51" customWidth="1"/>
    <col min="8" max="8" width="7.85546875" style="63" customWidth="1"/>
    <col min="9" max="9" width="8.7109375" style="63" customWidth="1"/>
    <col min="10" max="10" width="14.5703125" style="63" customWidth="1"/>
    <col min="11" max="11" width="10.5703125" style="51" customWidth="1"/>
    <col min="12" max="12" width="12.42578125" style="51" customWidth="1"/>
    <col min="13" max="13" width="13.5703125" style="51" customWidth="1"/>
    <col min="14" max="14" width="10.7109375" style="51" customWidth="1"/>
    <col min="15" max="15" width="14.5703125" style="51" customWidth="1"/>
    <col min="16" max="16" width="14.5703125" style="63" customWidth="1"/>
    <col min="17" max="17" width="8.5703125" style="51" customWidth="1"/>
    <col min="18" max="18" width="8.85546875" style="51" customWidth="1"/>
    <col min="19" max="19" width="7.85546875" style="51" customWidth="1"/>
    <col min="20" max="20" width="5.85546875" style="51" customWidth="1"/>
    <col min="21" max="21" width="4.28515625" style="51" customWidth="1"/>
    <col min="22" max="22" width="4.42578125" style="51" customWidth="1"/>
    <col min="23" max="23" width="6.5703125" style="51" customWidth="1"/>
    <col min="24" max="27" width="5.28515625" style="51" customWidth="1"/>
    <col min="28" max="28" width="10.85546875" style="51" customWidth="1"/>
    <col min="29" max="29" width="9.42578125" style="51" customWidth="1"/>
    <col min="30" max="32" width="6" style="63" customWidth="1"/>
    <col min="33" max="33" width="12" style="51" customWidth="1"/>
    <col min="34" max="34" width="11.42578125" style="51" customWidth="1"/>
    <col min="35" max="35" width="12.42578125" style="51" customWidth="1"/>
    <col min="36" max="37" width="12" style="51" customWidth="1"/>
    <col min="38" max="38" width="11.140625" style="51" customWidth="1"/>
    <col min="39" max="39" width="12" style="51" customWidth="1"/>
    <col min="40" max="40" width="12" style="63" customWidth="1"/>
    <col min="41" max="16384" width="14.42578125" style="51"/>
  </cols>
  <sheetData>
    <row r="1" spans="1:40" ht="21.75" customHeight="1" x14ac:dyDescent="0.25">
      <c r="A1" s="114" t="s">
        <v>86</v>
      </c>
      <c r="B1" s="114"/>
      <c r="C1" s="114"/>
      <c r="D1" s="114"/>
      <c r="R1" s="115" t="s">
        <v>90</v>
      </c>
      <c r="S1" s="115"/>
      <c r="AM1" s="115" t="s">
        <v>90</v>
      </c>
      <c r="AN1" s="115"/>
    </row>
    <row r="2" spans="1:40" ht="12" customHeight="1" x14ac:dyDescent="0.25">
      <c r="A2" s="73"/>
      <c r="B2" s="73"/>
      <c r="C2" s="73"/>
      <c r="D2" s="73"/>
    </row>
    <row r="3" spans="1:40" ht="35.25" customHeight="1" x14ac:dyDescent="0.25">
      <c r="A3" s="124" t="s">
        <v>118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</row>
    <row r="4" spans="1:40" ht="23.25" customHeight="1" x14ac:dyDescent="0.25">
      <c r="A4" s="117" t="s">
        <v>89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</row>
    <row r="5" spans="1:40" s="67" customFormat="1" ht="19.5" customHeight="1" x14ac:dyDescent="0.25">
      <c r="B5" s="68"/>
      <c r="C5" s="69"/>
      <c r="D5" s="69"/>
      <c r="E5" s="69"/>
      <c r="F5" s="69"/>
      <c r="G5" s="69"/>
      <c r="H5" s="69"/>
      <c r="I5" s="69"/>
      <c r="J5" s="69"/>
      <c r="P5" s="69"/>
      <c r="Q5" s="105" t="s">
        <v>110</v>
      </c>
      <c r="R5" s="105"/>
      <c r="S5" s="105"/>
      <c r="AD5" s="69"/>
      <c r="AE5" s="69"/>
      <c r="AF5" s="69"/>
      <c r="AG5" s="69"/>
      <c r="AH5" s="69"/>
      <c r="AI5" s="69"/>
      <c r="AJ5" s="69"/>
      <c r="AK5" s="69"/>
      <c r="AN5" s="69"/>
    </row>
    <row r="6" spans="1:40" s="74" customFormat="1" ht="15" customHeight="1" x14ac:dyDescent="0.25">
      <c r="A6" s="125" t="s">
        <v>84</v>
      </c>
      <c r="B6" s="125" t="s">
        <v>91</v>
      </c>
      <c r="C6" s="126" t="s">
        <v>109</v>
      </c>
      <c r="D6" s="121" t="s">
        <v>92</v>
      </c>
      <c r="E6" s="121" t="s">
        <v>93</v>
      </c>
      <c r="F6" s="121" t="s">
        <v>94</v>
      </c>
      <c r="G6" s="121" t="s">
        <v>95</v>
      </c>
      <c r="H6" s="121" t="s">
        <v>96</v>
      </c>
      <c r="I6" s="121" t="s">
        <v>97</v>
      </c>
      <c r="J6" s="121" t="s">
        <v>98</v>
      </c>
      <c r="K6" s="121" t="s">
        <v>99</v>
      </c>
      <c r="L6" s="121" t="s">
        <v>100</v>
      </c>
      <c r="M6" s="121" t="s">
        <v>101</v>
      </c>
      <c r="N6" s="122" t="s">
        <v>102</v>
      </c>
      <c r="O6" s="123"/>
      <c r="P6" s="121" t="s">
        <v>103</v>
      </c>
      <c r="Q6" s="121" t="s">
        <v>104</v>
      </c>
      <c r="R6" s="121" t="s">
        <v>105</v>
      </c>
      <c r="S6" s="121" t="s">
        <v>108</v>
      </c>
    </row>
    <row r="7" spans="1:40" s="74" customFormat="1" ht="99" customHeight="1" x14ac:dyDescent="0.25">
      <c r="A7" s="125"/>
      <c r="B7" s="125"/>
      <c r="C7" s="126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75" t="s">
        <v>106</v>
      </c>
      <c r="O7" s="75" t="s">
        <v>107</v>
      </c>
      <c r="P7" s="121"/>
      <c r="Q7" s="121"/>
      <c r="R7" s="121"/>
      <c r="S7" s="121"/>
    </row>
    <row r="8" spans="1:40" s="81" customFormat="1" ht="26.25" customHeight="1" x14ac:dyDescent="0.25">
      <c r="A8" s="79">
        <v>1</v>
      </c>
      <c r="B8" s="80">
        <v>2</v>
      </c>
      <c r="C8" s="79" t="s">
        <v>117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  <c r="O8" s="79">
        <v>15</v>
      </c>
      <c r="P8" s="79">
        <v>16</v>
      </c>
      <c r="Q8" s="79">
        <v>17</v>
      </c>
      <c r="R8" s="79">
        <v>18</v>
      </c>
      <c r="S8" s="79">
        <v>19</v>
      </c>
    </row>
    <row r="9" spans="1:40" ht="15.75" customHeight="1" x14ac:dyDescent="0.25">
      <c r="A9" s="55"/>
      <c r="B9" s="76"/>
      <c r="C9" s="54"/>
      <c r="D9" s="54"/>
      <c r="E9" s="55"/>
      <c r="F9" s="55"/>
      <c r="G9" s="55"/>
      <c r="H9" s="54"/>
      <c r="I9" s="54"/>
      <c r="J9" s="54"/>
      <c r="K9" s="55"/>
      <c r="L9" s="55"/>
      <c r="M9" s="55"/>
      <c r="N9" s="55"/>
      <c r="O9" s="55"/>
      <c r="P9" s="54"/>
      <c r="Q9" s="55"/>
      <c r="R9" s="55"/>
      <c r="S9" s="55"/>
    </row>
    <row r="10" spans="1:40" ht="15.75" customHeight="1" x14ac:dyDescent="0.25">
      <c r="A10" s="55"/>
      <c r="B10" s="76"/>
      <c r="C10" s="54"/>
      <c r="D10" s="54"/>
      <c r="E10" s="55"/>
      <c r="F10" s="55"/>
      <c r="G10" s="55"/>
      <c r="H10" s="54"/>
      <c r="I10" s="54"/>
      <c r="J10" s="54"/>
      <c r="K10" s="55"/>
      <c r="L10" s="55"/>
      <c r="M10" s="55"/>
      <c r="N10" s="55"/>
      <c r="O10" s="55"/>
      <c r="P10" s="54"/>
      <c r="Q10" s="55"/>
      <c r="R10" s="55"/>
      <c r="S10" s="55"/>
    </row>
    <row r="11" spans="1:40" ht="15.75" customHeight="1" x14ac:dyDescent="0.25">
      <c r="A11" s="55"/>
      <c r="B11" s="76"/>
      <c r="C11" s="54"/>
      <c r="D11" s="54"/>
      <c r="E11" s="55"/>
      <c r="F11" s="55"/>
      <c r="G11" s="55"/>
      <c r="H11" s="54"/>
      <c r="I11" s="54"/>
      <c r="J11" s="54"/>
      <c r="K11" s="55"/>
      <c r="L11" s="55"/>
      <c r="M11" s="55"/>
      <c r="N11" s="55"/>
      <c r="O11" s="55"/>
      <c r="P11" s="54"/>
      <c r="Q11" s="55"/>
      <c r="R11" s="55"/>
      <c r="S11" s="55"/>
    </row>
    <row r="12" spans="1:40" ht="15.75" customHeight="1" x14ac:dyDescent="0.25">
      <c r="A12" s="55"/>
      <c r="B12" s="76"/>
      <c r="C12" s="54"/>
      <c r="D12" s="54"/>
      <c r="E12" s="55"/>
      <c r="F12" s="55"/>
      <c r="G12" s="55"/>
      <c r="H12" s="54"/>
      <c r="I12" s="54"/>
      <c r="J12" s="54"/>
      <c r="K12" s="55"/>
      <c r="L12" s="55"/>
      <c r="M12" s="55"/>
      <c r="N12" s="55"/>
      <c r="O12" s="55"/>
      <c r="P12" s="54"/>
      <c r="Q12" s="55"/>
      <c r="R12" s="55"/>
      <c r="S12" s="55"/>
    </row>
    <row r="13" spans="1:40" ht="15.75" customHeight="1" x14ac:dyDescent="0.25">
      <c r="A13" s="55"/>
      <c r="B13" s="76"/>
      <c r="C13" s="54"/>
      <c r="D13" s="54"/>
      <c r="E13" s="55"/>
      <c r="F13" s="55"/>
      <c r="G13" s="55"/>
      <c r="H13" s="54"/>
      <c r="I13" s="54"/>
      <c r="J13" s="54"/>
      <c r="K13" s="55"/>
      <c r="L13" s="55"/>
      <c r="M13" s="55"/>
      <c r="N13" s="55"/>
      <c r="O13" s="55"/>
      <c r="P13" s="54"/>
      <c r="Q13" s="55"/>
      <c r="R13" s="55"/>
      <c r="S13" s="55"/>
    </row>
    <row r="14" spans="1:40" ht="18" customHeight="1" x14ac:dyDescent="0.25">
      <c r="A14" s="55"/>
      <c r="B14" s="76"/>
      <c r="C14" s="54"/>
      <c r="D14" s="54"/>
      <c r="E14" s="55"/>
      <c r="F14" s="55"/>
      <c r="G14" s="55"/>
      <c r="H14" s="54"/>
      <c r="I14" s="54"/>
      <c r="J14" s="54"/>
      <c r="K14" s="55"/>
      <c r="L14" s="55"/>
      <c r="M14" s="55"/>
      <c r="N14" s="55"/>
      <c r="O14" s="55"/>
      <c r="P14" s="54"/>
      <c r="Q14" s="55"/>
      <c r="R14" s="55"/>
      <c r="S14" s="55"/>
    </row>
    <row r="17" spans="3:18" ht="27" customHeight="1" x14ac:dyDescent="0.25">
      <c r="C17" s="114" t="s">
        <v>115</v>
      </c>
      <c r="D17" s="114"/>
      <c r="E17" s="114"/>
      <c r="F17" s="114"/>
      <c r="G17" s="114"/>
      <c r="H17" s="114"/>
      <c r="M17" s="114" t="s">
        <v>116</v>
      </c>
      <c r="N17" s="114"/>
      <c r="O17" s="114"/>
      <c r="P17" s="114"/>
      <c r="Q17" s="114"/>
      <c r="R17" s="114"/>
    </row>
  </sheetData>
  <mergeCells count="26">
    <mergeCell ref="B6:B7"/>
    <mergeCell ref="C6:C7"/>
    <mergeCell ref="C17:H17"/>
    <mergeCell ref="M17:R17"/>
    <mergeCell ref="H6:H7"/>
    <mergeCell ref="I6:I7"/>
    <mergeCell ref="J6:J7"/>
    <mergeCell ref="K6:K7"/>
    <mergeCell ref="L6:L7"/>
    <mergeCell ref="P6:P7"/>
    <mergeCell ref="A1:D1"/>
    <mergeCell ref="AM1:AN1"/>
    <mergeCell ref="D6:D7"/>
    <mergeCell ref="E6:E7"/>
    <mergeCell ref="F6:F7"/>
    <mergeCell ref="N6:O6"/>
    <mergeCell ref="M6:M7"/>
    <mergeCell ref="R1:S1"/>
    <mergeCell ref="Q5:S5"/>
    <mergeCell ref="Q6:Q7"/>
    <mergeCell ref="R6:R7"/>
    <mergeCell ref="S6:S7"/>
    <mergeCell ref="A3:S3"/>
    <mergeCell ref="A4:S4"/>
    <mergeCell ref="G6:G7"/>
    <mergeCell ref="A6:A7"/>
  </mergeCells>
  <pageMargins left="0.393700787" right="0.5" top="0.15748031496063" bottom="0.35433070866141703" header="0.31496062992126" footer="0.3149606299212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bang tinh</vt:lpstr>
      <vt:lpstr>Phu luc 01</vt:lpstr>
      <vt:lpstr>Phu luc 02</vt:lpstr>
      <vt:lpstr>'Phu luc 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Thị Kim Thanh</dc:creator>
  <cp:lastModifiedBy>User</cp:lastModifiedBy>
  <cp:lastPrinted>2025-10-03T10:47:03Z</cp:lastPrinted>
  <dcterms:created xsi:type="dcterms:W3CDTF">2025-05-21T04:32:55Z</dcterms:created>
  <dcterms:modified xsi:type="dcterms:W3CDTF">2025-10-03T10:47:07Z</dcterms:modified>
</cp:coreProperties>
</file>